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24 26 01\Compras e Portal FDE\"/>
    </mc:Choice>
  </mc:AlternateContent>
  <xr:revisionPtr revIDLastSave="0" documentId="13_ncr:1_{13F47CFF-22B8-4E00-B1D9-96866A9D0FE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2" l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7" i="2" l="1"/>
  <c r="G5" i="1"/>
  <c r="G162" i="1" s="1"/>
</calcChain>
</file>

<file path=xl/sharedStrings.xml><?xml version="1.0" encoding="utf-8"?>
<sst xmlns="http://schemas.openxmlformats.org/spreadsheetml/2006/main" count="621" uniqueCount="404">
  <si>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</si>
  <si>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</si>
  <si>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</si>
  <si>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</si>
  <si>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</si>
  <si>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</si>
  <si>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</si>
  <si>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</si>
  <si>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</si>
  <si>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- 69/00124/26/01 - SEI - FDE-SEI - 229.00001927/2026-01 - SIASG - 90037 </t>
  </si>
  <si>
    <t>DATA BASE: - JANEIRO/2026</t>
  </si>
  <si>
    <t xml:space="preserve">EE PROF AMAURY TEIXEIRA VASQUES - JACAREÍ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</si>
  <si>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</si>
  <si>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</si>
  <si>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</si>
  <si>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</si>
  <si>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</si>
  <si>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</si>
  <si>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</si>
  <si>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</si>
  <si>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</si>
  <si>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</si>
  <si>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</si>
  <si>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</si>
  <si>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</si>
  <si>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</si>
  <si>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</si>
  <si>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</si>
  <si>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</si>
  <si>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</si>
  <si>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</si>
  <si>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</si>
  <si>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</si>
  <si>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02.02.097</t>
  </si>
  <si>
    <t>TAXA DE MOBILIZACAO DE EQUIPAMENTO - ESTACAS PRE-MOLDADAS</t>
  </si>
  <si>
    <t>UN</t>
  </si>
  <si>
    <t>02.02.108</t>
  </si>
  <si>
    <t xml:space="preserve">ESTACA PRE-MOLDADA CONCRETO SECÃO DE 290 A 429 CM2  CRAVADA  </t>
  </si>
  <si>
    <t>M</t>
  </si>
  <si>
    <t>02.02.109</t>
  </si>
  <si>
    <t xml:space="preserve">ESTACA PRE-MOLDADA CONCRETO SECÃO DE 430 A 569 CM2  CRAVADA  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</si>
  <si>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</si>
  <si>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</si>
  <si>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</si>
  <si>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</si>
  <si>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</si>
  <si>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</si>
  <si>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</si>
  <si>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</si>
  <si>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</si>
  <si>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</si>
  <si>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</si>
  <si>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</si>
  <si>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</si>
  <si>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</si>
  <si>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</si>
  <si>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</si>
  <si>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</si>
  <si>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ACO CA 60 (A OU B) FYK= 600 M PA</t>
  </si>
  <si>
    <t>03.03.006</t>
  </si>
  <si>
    <t>LAJE PRE-FABRICADA UNIDIRECIONAL C/VIGOTAS PROTENDIDAS LP16-100KGF/M2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</si>
  <si>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</si>
  <si>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</si>
  <si>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</si>
  <si>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</si>
  <si>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</si>
  <si>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</si>
  <si>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</si>
  <si>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</si>
  <si>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</si>
  <si>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</si>
  <si>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</si>
  <si>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</si>
  <si>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</si>
  <si>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</si>
  <si>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04.01.049</t>
  </si>
  <si>
    <t>ALVENARIA AUTO-PORTANTE: BLOCO CONCRETO ESTRUTURAL DE 19X19X19CM CLASSE B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</si>
  <si>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</si>
  <si>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</si>
  <si>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</si>
  <si>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</si>
  <si>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</si>
  <si>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</si>
  <si>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</si>
  <si>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</si>
  <si>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</si>
  <si>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</si>
  <si>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05.01.010</t>
  </si>
  <si>
    <t>PM-20 PORTA DE MADEIRA MACHO/FEMEA P/ PINT. BAT. MADEIRA L=82CM</t>
  </si>
  <si>
    <t>05.01.032</t>
  </si>
  <si>
    <t xml:space="preserve">PM-84 PORTA SARRAFEADO MACIÇO P/BOXES L=82CM-COMPLETA				  				  </t>
  </si>
  <si>
    <t>05.01.051</t>
  </si>
  <si>
    <t>PM-75 PORTA SARRAFEADA MACICA SANIT. ACESSIVEL BAT. MET.</t>
  </si>
  <si>
    <t>05.01.109</t>
  </si>
  <si>
    <t xml:space="preserve">PM-79 PORTA SARRAFEADA MACICA PARA HALL DO ELEVADOR BAT. MET  </t>
  </si>
  <si>
    <t>06.01.004</t>
  </si>
  <si>
    <t>EF-04 ESQUADRIA DE FERRO 180X60CM</t>
  </si>
  <si>
    <t>06.01.006</t>
  </si>
  <si>
    <t>EF-06 ESQUADRIA DE FERRO 180X150CM</t>
  </si>
  <si>
    <t>06.01.040</t>
  </si>
  <si>
    <t>EF-24 ESQ FERRO VENEZIANA DA CAIXA DO ELEVADOR (0.80X0.40M)</t>
  </si>
  <si>
    <t>06.03.024</t>
  </si>
  <si>
    <t>TP-12 TELA DE PROTECAO REMOVIVEL</t>
  </si>
  <si>
    <t>06.03.100</t>
  </si>
  <si>
    <t xml:space="preserve">CO-34 CORRIMÃO DUPLO AÇO GALVANIZADO COM PINTURA ESMALTE.  </t>
  </si>
  <si>
    <t>07.01.026</t>
  </si>
  <si>
    <t>EM TERCAS PARA TELHAS DE CIM-AM/AL/PLAST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</si>
  <si>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</si>
  <si>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</si>
  <si>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</si>
  <si>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</si>
  <si>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</si>
  <si>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</si>
  <si>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</si>
  <si>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</si>
  <si>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</si>
  <si>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</si>
  <si>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</si>
  <si>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</si>
  <si>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</si>
  <si>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</si>
  <si>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</si>
  <si>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</si>
  <si>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</si>
  <si>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</si>
  <si>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</si>
  <si>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</si>
  <si>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</si>
  <si>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</si>
  <si>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</si>
  <si>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</si>
  <si>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</si>
  <si>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</si>
  <si>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</si>
  <si>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</si>
  <si>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</si>
  <si>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</si>
  <si>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</si>
  <si>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</si>
  <si>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</si>
  <si>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</si>
  <si>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</si>
  <si>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</si>
  <si>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08.10.056</t>
  </si>
  <si>
    <t>TERMINAL DE VENTILACAO EM PVC P/ESGOTO DN 50MM (2)</t>
  </si>
  <si>
    <t>08.11.004</t>
  </si>
  <si>
    <t>TUBO DE FERRO FUNDIDO DN 100MM (4) - INCLUSIVE CONEXOES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</si>
  <si>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</si>
  <si>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</si>
  <si>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</si>
  <si>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</si>
  <si>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</si>
  <si>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</si>
  <si>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</si>
  <si>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</si>
  <si>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</si>
  <si>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</si>
  <si>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</si>
  <si>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</si>
  <si>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08.16.089</t>
  </si>
  <si>
    <t>BR-01 BACIA P/ SANITARIO ACESSIVEL</t>
  </si>
  <si>
    <t>CJ</t>
  </si>
  <si>
    <t>08.16.090</t>
  </si>
  <si>
    <t>BR-02 LAVATORIO  PARA SANITARIO ACESSIVEL</t>
  </si>
  <si>
    <t>08.16.092</t>
  </si>
  <si>
    <t>BR-04 BARRA DE APOIO COM FIXAÇÃO LATERAL</t>
  </si>
  <si>
    <t>08.17.080</t>
  </si>
  <si>
    <t>TORNEIRA DE LAVAGEM COM CANOPLA DE 1/2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</si>
  <si>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</si>
  <si>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</si>
  <si>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</si>
  <si>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</si>
  <si>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</si>
  <si>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</si>
  <si>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</si>
  <si>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</si>
  <si>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</si>
  <si>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</si>
  <si>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</si>
  <si>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</si>
  <si>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</si>
  <si>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</si>
  <si>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</si>
  <si>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</si>
  <si>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</si>
  <si>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</si>
  <si>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</si>
  <si>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</si>
  <si>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</si>
  <si>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</si>
  <si>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</si>
  <si>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</si>
  <si>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</si>
  <si>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</si>
  <si>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</si>
  <si>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</si>
  <si>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</si>
  <si>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</si>
  <si>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</si>
  <si>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</si>
  <si>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</si>
  <si>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</si>
  <si>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</si>
  <si>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</si>
  <si>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</si>
  <si>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</si>
  <si>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</si>
  <si>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</si>
  <si>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10.01.049</t>
  </si>
  <si>
    <t>FORRO DE GESSO ACARTONADO INCL ESTRUTURA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</si>
  <si>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</si>
  <si>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</si>
  <si>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</si>
  <si>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</si>
  <si>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</si>
  <si>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</si>
  <si>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</si>
  <si>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</si>
  <si>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</si>
  <si>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</si>
  <si>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</si>
  <si>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</si>
  <si>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</si>
  <si>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</si>
  <si>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</si>
  <si>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</si>
  <si>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</si>
  <si>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</si>
  <si>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</si>
  <si>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</si>
  <si>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</si>
  <si>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</si>
  <si>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</si>
  <si>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</si>
  <si>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</si>
  <si>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</si>
  <si>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</si>
  <si>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</si>
  <si>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</si>
  <si>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</si>
  <si>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</si>
  <si>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</si>
  <si>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</si>
  <si>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</si>
  <si>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</si>
  <si>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</si>
  <si>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</si>
  <si>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</si>
  <si>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</si>
  <si>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</si>
  <si>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</si>
  <si>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</si>
  <si>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</si>
  <si>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</si>
  <si>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</si>
  <si>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</si>
  <si>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</si>
  <si>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</si>
  <si>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</si>
  <si>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</si>
  <si>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</si>
  <si>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</si>
  <si>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</si>
  <si>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</si>
  <si>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</si>
  <si>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</si>
  <si>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</si>
  <si>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</si>
  <si>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</si>
  <si>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</si>
  <si>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</si>
  <si>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</si>
  <si>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</si>
  <si>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</si>
  <si>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</si>
  <si>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</si>
  <si>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</si>
  <si>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</si>
  <si>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</si>
  <si>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</si>
  <si>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</si>
  <si>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</si>
  <si>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</si>
  <si>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</si>
  <si>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</si>
  <si>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</si>
  <si>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</si>
  <si>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</si>
  <si>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</si>
  <si>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</si>
  <si>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</si>
  <si>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</si>
  <si>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</si>
  <si>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</si>
  <si>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</si>
  <si>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</si>
  <si>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</si>
  <si>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</si>
  <si>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</si>
  <si>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</si>
  <si>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</si>
  <si>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</si>
  <si>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</si>
  <si>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</si>
  <si>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</si>
  <si>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</si>
  <si>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</si>
  <si>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</si>
  <si>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</si>
  <si>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</si>
  <si>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</si>
  <si>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</si>
  <si>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16.08.026</t>
  </si>
  <si>
    <t>CI-02 CAIXA DE INSPEÇÃO 80X80CM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</si>
  <si>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</si>
  <si>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</si>
  <si>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</si>
  <si>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</si>
  <si>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</si>
  <si>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</si>
  <si>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</si>
  <si>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</si>
  <si>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</si>
  <si>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</si>
  <si>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</si>
  <si>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</si>
  <si>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</si>
  <si>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</si>
  <si>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</si>
  <si>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</si>
  <si>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</si>
  <si>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</si>
  <si>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</si>
  <si>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</si>
  <si>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</si>
  <si>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</si>
  <si>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</si>
  <si>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</si>
  <si>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06.60.001</t>
  </si>
  <si>
    <t>RETIRADA DE ESQUADRIAS METÁLICAS</t>
  </si>
  <si>
    <t>08.12.035</t>
  </si>
  <si>
    <t>RUFO EM CHAPA GALVANIZADA N 24 - CORTE 1,00 M</t>
  </si>
  <si>
    <t>09.03.020</t>
  </si>
  <si>
    <t>CABO FLEXIVEL DE COBRE 1,0 KV SECAO 16 MM2 (ISOLAÇAO NAO HALOGENADO)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</si>
  <si>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</si>
  <si>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</si>
  <si>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</si>
  <si>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</si>
  <si>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09.05.064</t>
  </si>
  <si>
    <t>BARRAMENTO DE 100A P/QUADROS DE DISTRIBUIÇÃO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</si>
  <si>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</si>
  <si>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</si>
  <si>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</si>
  <si>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</si>
  <si>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</si>
  <si>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</si>
  <si>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</si>
  <si>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</si>
  <si>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09.11.040</t>
  </si>
  <si>
    <t xml:space="preserve">IL-100 PROJETOR LED &lt;= 50W C/DIFUSOR DE VIDRO TEMPERADO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</si>
  <si>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</si>
  <si>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</si>
  <si>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</si>
  <si>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</si>
  <si>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</si>
  <si>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</si>
  <si>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</si>
  <si>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</si>
  <si>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</si>
  <si>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</si>
  <si>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09.85.062</t>
  </si>
  <si>
    <t>CONDULETE DE 1 1/2</t>
  </si>
  <si>
    <t>09.85.064</t>
  </si>
  <si>
    <t>CONDULETE DE 3/4</t>
  </si>
  <si>
    <t>13.80.002</t>
  </si>
  <si>
    <t>LASTRO DE CONCRETO</t>
  </si>
  <si>
    <t>13.80.003</t>
  </si>
  <si>
    <t>LASTRO DE BRITA GRADUADA COMPACTAÇÃO MECÂNICA E=8CM</t>
  </si>
  <si>
    <t>15.80.043</t>
  </si>
  <si>
    <t>TINTA LATEX ECONOMICA INCLUSIVE PREPARO E RETOQUE DE MASSA NIVELADORA</t>
  </si>
  <si>
    <t>16.01.091</t>
  </si>
  <si>
    <t xml:space="preserve">FE-02  FECHAMENTO PARA SETORIZAÇAO (GRADIL ELETROFUNDIDO)   </t>
  </si>
  <si>
    <t>16.01.092</t>
  </si>
  <si>
    <t xml:space="preserve">PT-50 PORTAO DE TELA PARA SETORIZAÇAO 120&lt;H&lt;200 CM  </t>
  </si>
  <si>
    <t>16.03.006</t>
  </si>
  <si>
    <t xml:space="preserve">GRAMA SAO CARLOS EM PLACAS			  			  </t>
  </si>
  <si>
    <t>16.03.014</t>
  </si>
  <si>
    <t>AP-02 PROTETOR PARA ARVORES</t>
  </si>
  <si>
    <t>16.05.031</t>
  </si>
  <si>
    <t>CA-21 CANALETA DE AGUAS PLUVIAIS EM CONCRETO (20CM)</t>
  </si>
  <si>
    <t>16.05.040</t>
  </si>
  <si>
    <t>TC-03 TAMPA DE CONCRETO P/ CANALETA AP (20CM)</t>
  </si>
  <si>
    <t>16.05.046</t>
  </si>
  <si>
    <t>TC-09 TAMPA DE CONCRETO PRE-MOLDADA PERF. P/ CANALETA L=20CM</t>
  </si>
  <si>
    <t>16.06.048</t>
  </si>
  <si>
    <t xml:space="preserve">LOCAÇÃO MENSAL INCLUSIVE FRETE BEBEDOURO ELÉTRICO TEMPERATURA NATURAL OU GELADA.  </t>
  </si>
  <si>
    <t>16.08.025</t>
  </si>
  <si>
    <t xml:space="preserve">TUBO PVC OCRE  JUNTA ELASTICA DN 150 INCLUSIVE CONEXOES  -  ENTERRADO  </t>
  </si>
  <si>
    <t>16.18.015</t>
  </si>
  <si>
    <t>LOCAÇÃO MENSAL SANITÁRIO QUÍMICO COM DUAS HIGIENIZAÇÕES NA SEMANA, INCLUSO COLETA DE EFLUENTES</t>
  </si>
  <si>
    <t>16.80.097</t>
  </si>
  <si>
    <t>CAÇAMBA DE 4M3 PARA RETIRADA DE ENTULHO</t>
  </si>
  <si>
    <t>16.80.104</t>
  </si>
  <si>
    <t>TRANSPORTE POR CAMINHÃO PARA ÁREA DE TRANSBORDO DE RESÍDUOS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</si>
</sst>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62"/>
  <sheetViews>
    <sheetView topLeftCell="A126" workbookViewId="0">
      <selection activeCell="F162" sqref="F16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1747.5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135.5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52.2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47.6</v>
      </c>
      <c r="E9" s="10">
        <v>262.48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60.35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60.35</v>
      </c>
      <c r="E11" s="10">
        <v>14.6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60.35</v>
      </c>
      <c r="E12" s="10">
        <v>54.24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129.44999999999999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</v>
      </c>
      <c r="E14" s="10">
        <v>9049.76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234</v>
      </c>
      <c r="E15" s="10">
        <v>184.71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324</v>
      </c>
      <c r="E16" s="10">
        <v>219.18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14</v>
      </c>
      <c r="D17" s="10">
        <v>309.89999999999998</v>
      </c>
      <c r="E17" s="10">
        <v>117.97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45</v>
      </c>
      <c r="D18" s="10">
        <v>3203</v>
      </c>
      <c r="E18" s="10">
        <v>15.59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35.5</v>
      </c>
      <c r="E19" s="10">
        <v>718.2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35.15</v>
      </c>
      <c r="E20" s="10">
        <v>314.31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117.15</v>
      </c>
      <c r="E21" s="10">
        <v>108.45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30.95</v>
      </c>
      <c r="E22" s="10">
        <v>15.27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1063.8</v>
      </c>
      <c r="E23" s="10">
        <v>190.05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44</v>
      </c>
      <c r="C24" s="9" t="s">
        <v>45</v>
      </c>
      <c r="D24" s="10">
        <v>8200</v>
      </c>
      <c r="E24" s="10">
        <v>15.59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45</v>
      </c>
      <c r="D25" s="10">
        <v>673</v>
      </c>
      <c r="E25" s="10">
        <v>16.420000000000002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349.7</v>
      </c>
      <c r="E26" s="10">
        <v>244.58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323</v>
      </c>
      <c r="E27" s="10">
        <v>255.02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20</v>
      </c>
      <c r="D28" s="10">
        <v>82</v>
      </c>
      <c r="E28" s="10">
        <v>760.41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205.24</v>
      </c>
      <c r="E29" s="10">
        <v>205.2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220</v>
      </c>
      <c r="E30" s="10">
        <v>355.94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244.98</v>
      </c>
      <c r="E31" s="10">
        <v>122.06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20</v>
      </c>
      <c r="D32" s="10">
        <v>1.4</v>
      </c>
      <c r="E32" s="10">
        <v>735.19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45</v>
      </c>
      <c r="D33" s="10">
        <v>56</v>
      </c>
      <c r="E33" s="10">
        <v>15.59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14</v>
      </c>
      <c r="D34" s="10">
        <v>8.9</v>
      </c>
      <c r="E34" s="10">
        <v>223.71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38</v>
      </c>
      <c r="D35" s="10">
        <v>7.2</v>
      </c>
      <c r="E35" s="10">
        <v>900.75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38</v>
      </c>
      <c r="D36" s="10">
        <v>1.8</v>
      </c>
      <c r="E36" s="10">
        <v>900.75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38</v>
      </c>
      <c r="D37" s="10">
        <v>2.1</v>
      </c>
      <c r="E37" s="10">
        <v>2353.1999999999998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38</v>
      </c>
      <c r="D38" s="10">
        <v>1</v>
      </c>
      <c r="E38" s="10">
        <v>937.18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35</v>
      </c>
      <c r="D39" s="10">
        <v>6</v>
      </c>
      <c r="E39" s="10">
        <v>1428.82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35</v>
      </c>
      <c r="D40" s="10">
        <v>2</v>
      </c>
      <c r="E40" s="10">
        <v>2432.94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35</v>
      </c>
      <c r="D41" s="10">
        <v>7</v>
      </c>
      <c r="E41" s="10">
        <v>1765.06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35</v>
      </c>
      <c r="D42" s="10">
        <v>2</v>
      </c>
      <c r="E42" s="10">
        <v>3033.29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35</v>
      </c>
      <c r="D43" s="10">
        <v>2</v>
      </c>
      <c r="E43" s="10">
        <v>3033.29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35</v>
      </c>
      <c r="D44" s="10">
        <v>6</v>
      </c>
      <c r="E44" s="10">
        <v>1899.88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35</v>
      </c>
      <c r="D45" s="10">
        <v>32</v>
      </c>
      <c r="E45" s="10">
        <v>4736.12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35</v>
      </c>
      <c r="D46" s="10">
        <v>1</v>
      </c>
      <c r="E46" s="10">
        <v>1285.95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14</v>
      </c>
      <c r="D47" s="10">
        <v>11.16</v>
      </c>
      <c r="E47" s="10">
        <v>1238.3800000000001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38</v>
      </c>
      <c r="D48" s="10">
        <v>21.4</v>
      </c>
      <c r="E48" s="10">
        <v>795.2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14</v>
      </c>
      <c r="D49" s="10">
        <v>418.55</v>
      </c>
      <c r="E49" s="10">
        <v>35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14</v>
      </c>
      <c r="D50" s="10">
        <v>460.42</v>
      </c>
      <c r="E50" s="10">
        <v>126.49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38</v>
      </c>
      <c r="D51" s="10">
        <v>21.8</v>
      </c>
      <c r="E51" s="10">
        <v>131.88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38</v>
      </c>
      <c r="D52" s="10">
        <v>22</v>
      </c>
      <c r="E52" s="10">
        <v>32.79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38</v>
      </c>
      <c r="D53" s="10">
        <v>22</v>
      </c>
      <c r="E53" s="10">
        <v>43.74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38</v>
      </c>
      <c r="D54" s="10">
        <v>26</v>
      </c>
      <c r="E54" s="10">
        <v>63.52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38</v>
      </c>
      <c r="D55" s="10">
        <v>15</v>
      </c>
      <c r="E55" s="10">
        <v>98.97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35</v>
      </c>
      <c r="D56" s="10">
        <v>2</v>
      </c>
      <c r="E56" s="10">
        <v>276.55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35</v>
      </c>
      <c r="D57" s="10">
        <v>3</v>
      </c>
      <c r="E57" s="10">
        <v>103.66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35</v>
      </c>
      <c r="D58" s="10">
        <v>3</v>
      </c>
      <c r="E58" s="10">
        <v>145.88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35</v>
      </c>
      <c r="D59" s="10">
        <v>9</v>
      </c>
      <c r="E59" s="10">
        <v>237.73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35</v>
      </c>
      <c r="D60" s="10">
        <v>9</v>
      </c>
      <c r="E60" s="10">
        <v>711.36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35</v>
      </c>
      <c r="D61" s="10">
        <v>1</v>
      </c>
      <c r="E61" s="10">
        <v>749.61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35</v>
      </c>
      <c r="D62" s="10">
        <v>2</v>
      </c>
      <c r="E62" s="10">
        <v>205.64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35</v>
      </c>
      <c r="D63" s="10">
        <v>2</v>
      </c>
      <c r="E63" s="10">
        <v>252.77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38</v>
      </c>
      <c r="D64" s="10">
        <v>15</v>
      </c>
      <c r="E64" s="10">
        <v>65.040000000000006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38</v>
      </c>
      <c r="D65" s="10">
        <v>30</v>
      </c>
      <c r="E65" s="10">
        <v>70.38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38</v>
      </c>
      <c r="D66" s="10">
        <v>32</v>
      </c>
      <c r="E66" s="10">
        <v>92.88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35</v>
      </c>
      <c r="D67" s="10">
        <v>2</v>
      </c>
      <c r="E67" s="10">
        <v>147.68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35</v>
      </c>
      <c r="D68" s="10">
        <v>2</v>
      </c>
      <c r="E68" s="10">
        <v>21.85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38</v>
      </c>
      <c r="D69" s="10">
        <v>40.200000000000003</v>
      </c>
      <c r="E69" s="10">
        <v>472.42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35</v>
      </c>
      <c r="D70" s="10">
        <v>6</v>
      </c>
      <c r="E70" s="10">
        <v>44.03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14</v>
      </c>
      <c r="D71" s="10">
        <v>47.23</v>
      </c>
      <c r="E71" s="10">
        <v>198.35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38</v>
      </c>
      <c r="D72" s="10">
        <v>5.4</v>
      </c>
      <c r="E72" s="10">
        <v>2833.14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38</v>
      </c>
      <c r="D73" s="10">
        <v>2.7</v>
      </c>
      <c r="E73" s="10">
        <v>2639.2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35</v>
      </c>
      <c r="D74" s="10">
        <v>7</v>
      </c>
      <c r="E74" s="10">
        <v>388.35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35</v>
      </c>
      <c r="D75" s="10">
        <v>7</v>
      </c>
      <c r="E75" s="10">
        <v>144.59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161</v>
      </c>
      <c r="D76" s="10">
        <v>2</v>
      </c>
      <c r="E76" s="10">
        <v>3651.29</v>
      </c>
      <c r="F76" s="21"/>
      <c r="G76" s="17">
        <f t="shared" si="1"/>
        <v>0</v>
      </c>
    </row>
    <row r="77" spans="1:7" x14ac:dyDescent="0.25">
      <c r="A77" s="7" t="s">
        <v>162</v>
      </c>
      <c r="B77" s="8" t="s">
        <v>163</v>
      </c>
      <c r="C77" s="9" t="s">
        <v>161</v>
      </c>
      <c r="D77" s="10">
        <v>2</v>
      </c>
      <c r="E77" s="10">
        <v>2223.64</v>
      </c>
      <c r="F77" s="21"/>
      <c r="G77" s="17">
        <f t="shared" si="1"/>
        <v>0</v>
      </c>
    </row>
    <row r="78" spans="1:7" x14ac:dyDescent="0.25">
      <c r="A78" s="7" t="s">
        <v>164</v>
      </c>
      <c r="B78" s="8" t="s">
        <v>165</v>
      </c>
      <c r="C78" s="9" t="s">
        <v>35</v>
      </c>
      <c r="D78" s="10">
        <v>2</v>
      </c>
      <c r="E78" s="10">
        <v>493.62</v>
      </c>
      <c r="F78" s="21"/>
      <c r="G78" s="17">
        <f t="shared" si="1"/>
        <v>0</v>
      </c>
    </row>
    <row r="79" spans="1:7" x14ac:dyDescent="0.25">
      <c r="A79" s="7" t="s">
        <v>166</v>
      </c>
      <c r="B79" s="8" t="s">
        <v>167</v>
      </c>
      <c r="C79" s="9" t="s">
        <v>35</v>
      </c>
      <c r="D79" s="10">
        <v>2</v>
      </c>
      <c r="E79" s="10">
        <v>95.34</v>
      </c>
      <c r="F79" s="21"/>
      <c r="G79" s="17">
        <f t="shared" si="1"/>
        <v>0</v>
      </c>
    </row>
    <row r="80" spans="1:7" x14ac:dyDescent="0.25">
      <c r="A80" s="7" t="s">
        <v>168</v>
      </c>
      <c r="B80" s="8" t="s">
        <v>169</v>
      </c>
      <c r="C80" s="9" t="s">
        <v>35</v>
      </c>
      <c r="D80" s="10">
        <v>2</v>
      </c>
      <c r="E80" s="10">
        <v>722.32</v>
      </c>
      <c r="F80" s="21"/>
      <c r="G80" s="17">
        <f t="shared" si="1"/>
        <v>0</v>
      </c>
    </row>
    <row r="81" spans="1:7" x14ac:dyDescent="0.25">
      <c r="A81" s="7" t="s">
        <v>170</v>
      </c>
      <c r="B81" s="8" t="s">
        <v>171</v>
      </c>
      <c r="C81" s="9" t="s">
        <v>35</v>
      </c>
      <c r="D81" s="10">
        <v>1</v>
      </c>
      <c r="E81" s="10">
        <v>816</v>
      </c>
      <c r="F81" s="21"/>
      <c r="G81" s="17">
        <f t="shared" si="1"/>
        <v>0</v>
      </c>
    </row>
    <row r="82" spans="1:7" x14ac:dyDescent="0.25">
      <c r="A82" s="7" t="s">
        <v>172</v>
      </c>
      <c r="B82" s="8" t="s">
        <v>173</v>
      </c>
      <c r="C82" s="9" t="s">
        <v>35</v>
      </c>
      <c r="D82" s="10">
        <v>13</v>
      </c>
      <c r="E82" s="10">
        <v>110</v>
      </c>
      <c r="F82" s="21"/>
      <c r="G82" s="17">
        <f t="shared" si="1"/>
        <v>0</v>
      </c>
    </row>
    <row r="83" spans="1:7" x14ac:dyDescent="0.25">
      <c r="A83" s="7" t="s">
        <v>174</v>
      </c>
      <c r="B83" s="8" t="s">
        <v>175</v>
      </c>
      <c r="C83" s="9" t="s">
        <v>35</v>
      </c>
      <c r="D83" s="10">
        <v>10</v>
      </c>
      <c r="E83" s="10">
        <v>33.1</v>
      </c>
      <c r="F83" s="21"/>
      <c r="G83" s="17">
        <f t="shared" si="1"/>
        <v>0</v>
      </c>
    </row>
    <row r="84" spans="1:7" x14ac:dyDescent="0.25">
      <c r="A84" s="7" t="s">
        <v>176</v>
      </c>
      <c r="B84" s="8" t="s">
        <v>177</v>
      </c>
      <c r="C84" s="9" t="s">
        <v>35</v>
      </c>
      <c r="D84" s="10">
        <v>4</v>
      </c>
      <c r="E84" s="10">
        <v>147.38999999999999</v>
      </c>
      <c r="F84" s="21"/>
      <c r="G84" s="17">
        <f t="shared" si="1"/>
        <v>0</v>
      </c>
    </row>
    <row r="85" spans="1:7" x14ac:dyDescent="0.25">
      <c r="A85" s="7" t="s">
        <v>178</v>
      </c>
      <c r="B85" s="8" t="s">
        <v>179</v>
      </c>
      <c r="C85" s="9" t="s">
        <v>35</v>
      </c>
      <c r="D85" s="10">
        <v>1</v>
      </c>
      <c r="E85" s="10">
        <v>182.95</v>
      </c>
      <c r="F85" s="21"/>
      <c r="G85" s="17">
        <f t="shared" si="1"/>
        <v>0</v>
      </c>
    </row>
    <row r="86" spans="1:7" x14ac:dyDescent="0.25">
      <c r="A86" s="7" t="s">
        <v>180</v>
      </c>
      <c r="B86" s="8" t="s">
        <v>181</v>
      </c>
      <c r="C86" s="9" t="s">
        <v>35</v>
      </c>
      <c r="D86" s="10">
        <v>12</v>
      </c>
      <c r="E86" s="10">
        <v>30.93</v>
      </c>
      <c r="F86" s="21"/>
      <c r="G86" s="17">
        <f t="shared" si="1"/>
        <v>0</v>
      </c>
    </row>
    <row r="87" spans="1:7" x14ac:dyDescent="0.25">
      <c r="A87" s="7" t="s">
        <v>182</v>
      </c>
      <c r="B87" s="8" t="s">
        <v>183</v>
      </c>
      <c r="C87" s="9" t="s">
        <v>35</v>
      </c>
      <c r="D87" s="10">
        <v>2</v>
      </c>
      <c r="E87" s="10">
        <v>257.25</v>
      </c>
      <c r="F87" s="21"/>
      <c r="G87" s="17">
        <f t="shared" si="1"/>
        <v>0</v>
      </c>
    </row>
    <row r="88" spans="1:7" x14ac:dyDescent="0.25">
      <c r="A88" s="7" t="s">
        <v>184</v>
      </c>
      <c r="B88" s="8" t="s">
        <v>185</v>
      </c>
      <c r="C88" s="9" t="s">
        <v>35</v>
      </c>
      <c r="D88" s="10">
        <v>7</v>
      </c>
      <c r="E88" s="10">
        <v>410.78</v>
      </c>
      <c r="F88" s="21"/>
      <c r="G88" s="17">
        <f t="shared" si="1"/>
        <v>0</v>
      </c>
    </row>
    <row r="89" spans="1:7" x14ac:dyDescent="0.25">
      <c r="A89" s="7" t="s">
        <v>186</v>
      </c>
      <c r="B89" s="8" t="s">
        <v>187</v>
      </c>
      <c r="C89" s="9" t="s">
        <v>35</v>
      </c>
      <c r="D89" s="10">
        <v>55</v>
      </c>
      <c r="E89" s="10">
        <v>224.67</v>
      </c>
      <c r="F89" s="21"/>
      <c r="G89" s="17">
        <f t="shared" si="1"/>
        <v>0</v>
      </c>
    </row>
    <row r="90" spans="1:7" x14ac:dyDescent="0.25">
      <c r="A90" s="7" t="s">
        <v>188</v>
      </c>
      <c r="B90" s="8" t="s">
        <v>189</v>
      </c>
      <c r="C90" s="9" t="s">
        <v>35</v>
      </c>
      <c r="D90" s="10">
        <v>13</v>
      </c>
      <c r="E90" s="10">
        <v>175.43</v>
      </c>
      <c r="F90" s="21"/>
      <c r="G90" s="17">
        <f t="shared" si="1"/>
        <v>0</v>
      </c>
    </row>
    <row r="91" spans="1:7" x14ac:dyDescent="0.25">
      <c r="A91" s="7" t="s">
        <v>190</v>
      </c>
      <c r="B91" s="8" t="s">
        <v>191</v>
      </c>
      <c r="C91" s="9" t="s">
        <v>35</v>
      </c>
      <c r="D91" s="10">
        <v>10</v>
      </c>
      <c r="E91" s="10">
        <v>265.35000000000002</v>
      </c>
      <c r="F91" s="21"/>
      <c r="G91" s="17">
        <f t="shared" si="1"/>
        <v>0</v>
      </c>
    </row>
    <row r="92" spans="1:7" x14ac:dyDescent="0.25">
      <c r="A92" s="7" t="s">
        <v>192</v>
      </c>
      <c r="B92" s="8" t="s">
        <v>193</v>
      </c>
      <c r="C92" s="9" t="s">
        <v>35</v>
      </c>
      <c r="D92" s="10">
        <v>16</v>
      </c>
      <c r="E92" s="10">
        <v>404.71</v>
      </c>
      <c r="F92" s="21"/>
      <c r="G92" s="17">
        <f t="shared" si="1"/>
        <v>0</v>
      </c>
    </row>
    <row r="93" spans="1:7" x14ac:dyDescent="0.25">
      <c r="A93" s="7" t="s">
        <v>194</v>
      </c>
      <c r="B93" s="8" t="s">
        <v>195</v>
      </c>
      <c r="C93" s="9" t="s">
        <v>35</v>
      </c>
      <c r="D93" s="10">
        <v>48</v>
      </c>
      <c r="E93" s="10">
        <v>571.34</v>
      </c>
      <c r="F93" s="21"/>
      <c r="G93" s="17">
        <f t="shared" si="1"/>
        <v>0</v>
      </c>
    </row>
    <row r="94" spans="1:7" x14ac:dyDescent="0.25">
      <c r="A94" s="7" t="s">
        <v>196</v>
      </c>
      <c r="B94" s="8" t="s">
        <v>197</v>
      </c>
      <c r="C94" s="9" t="s">
        <v>35</v>
      </c>
      <c r="D94" s="10">
        <v>12</v>
      </c>
      <c r="E94" s="10">
        <v>410.53</v>
      </c>
      <c r="F94" s="21"/>
      <c r="G94" s="17">
        <f t="shared" si="1"/>
        <v>0</v>
      </c>
    </row>
    <row r="95" spans="1:7" x14ac:dyDescent="0.25">
      <c r="A95" s="7" t="s">
        <v>198</v>
      </c>
      <c r="B95" s="8" t="s">
        <v>199</v>
      </c>
      <c r="C95" s="9" t="s">
        <v>35</v>
      </c>
      <c r="D95" s="10">
        <v>6</v>
      </c>
      <c r="E95" s="10">
        <v>433.32</v>
      </c>
      <c r="F95" s="21"/>
      <c r="G95" s="17">
        <f t="shared" si="1"/>
        <v>0</v>
      </c>
    </row>
    <row r="96" spans="1:7" x14ac:dyDescent="0.25">
      <c r="A96" s="7" t="s">
        <v>200</v>
      </c>
      <c r="B96" s="8" t="s">
        <v>201</v>
      </c>
      <c r="C96" s="9" t="s">
        <v>35</v>
      </c>
      <c r="D96" s="10">
        <v>4</v>
      </c>
      <c r="E96" s="10">
        <v>78.459999999999994</v>
      </c>
      <c r="F96" s="21"/>
      <c r="G96" s="17">
        <f t="shared" si="1"/>
        <v>0</v>
      </c>
    </row>
    <row r="97" spans="1:7" x14ac:dyDescent="0.25">
      <c r="A97" s="7" t="s">
        <v>202</v>
      </c>
      <c r="B97" s="8" t="s">
        <v>203</v>
      </c>
      <c r="C97" s="9" t="s">
        <v>35</v>
      </c>
      <c r="D97" s="10">
        <v>44</v>
      </c>
      <c r="E97" s="10">
        <v>341.53</v>
      </c>
      <c r="F97" s="21"/>
      <c r="G97" s="17">
        <f t="shared" si="1"/>
        <v>0</v>
      </c>
    </row>
    <row r="98" spans="1:7" x14ac:dyDescent="0.25">
      <c r="A98" s="7" t="s">
        <v>204</v>
      </c>
      <c r="B98" s="8" t="s">
        <v>205</v>
      </c>
      <c r="C98" s="9" t="s">
        <v>35</v>
      </c>
      <c r="D98" s="10">
        <v>56</v>
      </c>
      <c r="E98" s="10">
        <v>169.36</v>
      </c>
      <c r="F98" s="21"/>
      <c r="G98" s="17">
        <f t="shared" si="1"/>
        <v>0</v>
      </c>
    </row>
    <row r="99" spans="1:7" x14ac:dyDescent="0.25">
      <c r="A99" s="7" t="s">
        <v>206</v>
      </c>
      <c r="B99" s="8" t="s">
        <v>207</v>
      </c>
      <c r="C99" s="9" t="s">
        <v>35</v>
      </c>
      <c r="D99" s="10">
        <v>4</v>
      </c>
      <c r="E99" s="10">
        <v>61.92</v>
      </c>
      <c r="F99" s="21"/>
      <c r="G99" s="17">
        <f t="shared" si="1"/>
        <v>0</v>
      </c>
    </row>
    <row r="100" spans="1:7" x14ac:dyDescent="0.25">
      <c r="A100" s="7" t="s">
        <v>208</v>
      </c>
      <c r="B100" s="8" t="s">
        <v>209</v>
      </c>
      <c r="C100" s="9" t="s">
        <v>14</v>
      </c>
      <c r="D100" s="10">
        <v>51.84</v>
      </c>
      <c r="E100" s="10">
        <v>157.28</v>
      </c>
      <c r="F100" s="21"/>
      <c r="G100" s="17">
        <f t="shared" si="1"/>
        <v>0</v>
      </c>
    </row>
    <row r="101" spans="1:7" x14ac:dyDescent="0.25">
      <c r="A101" s="7" t="s">
        <v>210</v>
      </c>
      <c r="B101" s="8" t="s">
        <v>211</v>
      </c>
      <c r="C101" s="9" t="s">
        <v>14</v>
      </c>
      <c r="D101" s="10">
        <v>93.31</v>
      </c>
      <c r="E101" s="10">
        <v>77.73</v>
      </c>
      <c r="F101" s="21"/>
      <c r="G101" s="17">
        <f t="shared" si="1"/>
        <v>0</v>
      </c>
    </row>
    <row r="102" spans="1:7" x14ac:dyDescent="0.25">
      <c r="A102" s="7" t="s">
        <v>212</v>
      </c>
      <c r="B102" s="8" t="s">
        <v>213</v>
      </c>
      <c r="C102" s="9" t="s">
        <v>14</v>
      </c>
      <c r="D102" s="10">
        <v>34.56</v>
      </c>
      <c r="E102" s="10">
        <v>43.25</v>
      </c>
      <c r="F102" s="21"/>
      <c r="G102" s="17">
        <f t="shared" si="1"/>
        <v>0</v>
      </c>
    </row>
    <row r="103" spans="1:7" x14ac:dyDescent="0.25">
      <c r="A103" s="7" t="s">
        <v>214</v>
      </c>
      <c r="B103" s="8" t="s">
        <v>215</v>
      </c>
      <c r="C103" s="9" t="s">
        <v>216</v>
      </c>
      <c r="D103" s="10">
        <v>36640</v>
      </c>
      <c r="E103" s="10">
        <v>0.33</v>
      </c>
      <c r="F103" s="21"/>
      <c r="G103" s="17">
        <f t="shared" si="1"/>
        <v>0</v>
      </c>
    </row>
    <row r="104" spans="1:7" x14ac:dyDescent="0.25">
      <c r="A104" s="7" t="s">
        <v>217</v>
      </c>
      <c r="B104" s="8" t="s">
        <v>218</v>
      </c>
      <c r="C104" s="9" t="s">
        <v>14</v>
      </c>
      <c r="D104" s="10">
        <v>753.3</v>
      </c>
      <c r="E104" s="10">
        <v>17.329999999999998</v>
      </c>
      <c r="F104" s="21"/>
      <c r="G104" s="17">
        <f t="shared" si="1"/>
        <v>0</v>
      </c>
    </row>
    <row r="105" spans="1:7" x14ac:dyDescent="0.25">
      <c r="A105" s="7" t="s">
        <v>219</v>
      </c>
      <c r="B105" s="8" t="s">
        <v>220</v>
      </c>
      <c r="C105" s="9" t="s">
        <v>14</v>
      </c>
      <c r="D105" s="10">
        <v>753.3</v>
      </c>
      <c r="E105" s="10">
        <v>60.15</v>
      </c>
      <c r="F105" s="21"/>
      <c r="G105" s="17">
        <f t="shared" si="1"/>
        <v>0</v>
      </c>
    </row>
    <row r="106" spans="1:7" x14ac:dyDescent="0.25">
      <c r="A106" s="7" t="s">
        <v>221</v>
      </c>
      <c r="B106" s="8" t="s">
        <v>218</v>
      </c>
      <c r="C106" s="9" t="s">
        <v>14</v>
      </c>
      <c r="D106" s="10">
        <v>364.66</v>
      </c>
      <c r="E106" s="10">
        <v>9.59</v>
      </c>
      <c r="F106" s="21"/>
      <c r="G106" s="17">
        <f t="shared" si="1"/>
        <v>0</v>
      </c>
    </row>
    <row r="107" spans="1:7" x14ac:dyDescent="0.25">
      <c r="A107" s="7" t="s">
        <v>222</v>
      </c>
      <c r="B107" s="8" t="s">
        <v>223</v>
      </c>
      <c r="C107" s="9" t="s">
        <v>14</v>
      </c>
      <c r="D107" s="10">
        <v>165.44</v>
      </c>
      <c r="E107" s="10">
        <v>49.44</v>
      </c>
      <c r="F107" s="21"/>
      <c r="G107" s="17">
        <f t="shared" si="1"/>
        <v>0</v>
      </c>
    </row>
    <row r="108" spans="1:7" x14ac:dyDescent="0.25">
      <c r="A108" s="7" t="s">
        <v>224</v>
      </c>
      <c r="B108" s="8" t="s">
        <v>220</v>
      </c>
      <c r="C108" s="9" t="s">
        <v>14</v>
      </c>
      <c r="D108" s="10">
        <v>199.22</v>
      </c>
      <c r="E108" s="10">
        <v>60.33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14</v>
      </c>
      <c r="D109" s="10">
        <v>369.06</v>
      </c>
      <c r="E109" s="10">
        <v>29.73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14</v>
      </c>
      <c r="D110" s="10">
        <v>165.44</v>
      </c>
      <c r="E110" s="10">
        <v>142.46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38</v>
      </c>
      <c r="D111" s="10">
        <v>12.8</v>
      </c>
      <c r="E111" s="10">
        <v>11.18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14</v>
      </c>
      <c r="D112" s="10">
        <v>324.48</v>
      </c>
      <c r="E112" s="10">
        <v>56.62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28</v>
      </c>
      <c r="C113" s="9" t="s">
        <v>14</v>
      </c>
      <c r="D113" s="10">
        <v>324.48</v>
      </c>
      <c r="E113" s="10">
        <v>14.6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14</v>
      </c>
      <c r="D114" s="10">
        <v>640.86</v>
      </c>
      <c r="E114" s="10">
        <v>43.25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14</v>
      </c>
      <c r="D115" s="10">
        <v>10.8</v>
      </c>
      <c r="E115" s="10">
        <v>87.46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14</v>
      </c>
      <c r="D116" s="10">
        <v>1.28</v>
      </c>
      <c r="E116" s="10">
        <v>283.52999999999997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161</v>
      </c>
      <c r="D117" s="10">
        <v>20</v>
      </c>
      <c r="E117" s="10">
        <v>21.43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14</v>
      </c>
      <c r="D118" s="10">
        <v>640.86</v>
      </c>
      <c r="E118" s="10">
        <v>233.21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38</v>
      </c>
      <c r="D119" s="10">
        <v>54</v>
      </c>
      <c r="E119" s="10">
        <v>71.099999999999994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38</v>
      </c>
      <c r="D120" s="10">
        <v>24</v>
      </c>
      <c r="E120" s="10">
        <v>55.17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38</v>
      </c>
      <c r="D121" s="10">
        <v>9.4</v>
      </c>
      <c r="E121" s="10">
        <v>33.78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38</v>
      </c>
      <c r="D122" s="10">
        <v>193.4</v>
      </c>
      <c r="E122" s="10">
        <v>28.9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38</v>
      </c>
      <c r="D123" s="10">
        <v>6</v>
      </c>
      <c r="E123" s="10">
        <v>249.35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38</v>
      </c>
      <c r="D124" s="10">
        <v>5.8</v>
      </c>
      <c r="E124" s="10">
        <v>312.57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38</v>
      </c>
      <c r="D125" s="10">
        <v>58.2</v>
      </c>
      <c r="E125" s="10">
        <v>119.87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14</v>
      </c>
      <c r="D126" s="10">
        <v>89.28</v>
      </c>
      <c r="E126" s="10">
        <v>150.13999999999999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261</v>
      </c>
      <c r="C127" s="9" t="s">
        <v>14</v>
      </c>
      <c r="D127" s="10">
        <v>7.02</v>
      </c>
      <c r="E127" s="10">
        <v>228.14</v>
      </c>
      <c r="F127" s="21"/>
      <c r="G127" s="17">
        <f t="shared" si="1"/>
        <v>0</v>
      </c>
    </row>
    <row r="128" spans="1:7" x14ac:dyDescent="0.25">
      <c r="A128" s="7" t="s">
        <v>262</v>
      </c>
      <c r="B128" s="8" t="s">
        <v>263</v>
      </c>
      <c r="C128" s="9" t="s">
        <v>35</v>
      </c>
      <c r="D128" s="10">
        <v>8</v>
      </c>
      <c r="E128" s="10">
        <v>609.13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14</v>
      </c>
      <c r="D129" s="10">
        <v>805.14</v>
      </c>
      <c r="E129" s="10">
        <v>45.35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14</v>
      </c>
      <c r="D130" s="10">
        <v>568.28</v>
      </c>
      <c r="E130" s="10">
        <v>47.4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269</v>
      </c>
      <c r="C131" s="9" t="s">
        <v>14</v>
      </c>
      <c r="D131" s="10">
        <v>98.49</v>
      </c>
      <c r="E131" s="10">
        <v>84.26</v>
      </c>
      <c r="F131" s="21"/>
      <c r="G131" s="17">
        <f t="shared" si="1"/>
        <v>0</v>
      </c>
    </row>
    <row r="132" spans="1:7" x14ac:dyDescent="0.25">
      <c r="A132" s="7" t="s">
        <v>270</v>
      </c>
      <c r="B132" s="8" t="s">
        <v>271</v>
      </c>
      <c r="C132" s="9" t="s">
        <v>14</v>
      </c>
      <c r="D132" s="10">
        <v>93.96</v>
      </c>
      <c r="E132" s="10">
        <v>45.73</v>
      </c>
      <c r="F132" s="21"/>
      <c r="G132" s="17">
        <f t="shared" si="1"/>
        <v>0</v>
      </c>
    </row>
    <row r="133" spans="1:7" x14ac:dyDescent="0.25">
      <c r="A133" s="7" t="s">
        <v>272</v>
      </c>
      <c r="B133" s="8" t="s">
        <v>273</v>
      </c>
      <c r="C133" s="9" t="s">
        <v>38</v>
      </c>
      <c r="D133" s="10">
        <v>57.6</v>
      </c>
      <c r="E133" s="10">
        <v>21.13</v>
      </c>
      <c r="F133" s="21"/>
      <c r="G133" s="17">
        <f t="shared" ref="G133:G161" si="2">TRUNC(F133*D133,2)</f>
        <v>0</v>
      </c>
    </row>
    <row r="134" spans="1:7" x14ac:dyDescent="0.25">
      <c r="A134" s="7" t="s">
        <v>274</v>
      </c>
      <c r="B134" s="8" t="s">
        <v>275</v>
      </c>
      <c r="C134" s="9" t="s">
        <v>38</v>
      </c>
      <c r="D134" s="10">
        <v>40.200000000000003</v>
      </c>
      <c r="E134" s="10">
        <v>26.09</v>
      </c>
      <c r="F134" s="21"/>
      <c r="G134" s="17">
        <f t="shared" si="2"/>
        <v>0</v>
      </c>
    </row>
    <row r="135" spans="1:7" x14ac:dyDescent="0.25">
      <c r="A135" s="7" t="s">
        <v>276</v>
      </c>
      <c r="B135" s="8" t="s">
        <v>277</v>
      </c>
      <c r="C135" s="9" t="s">
        <v>38</v>
      </c>
      <c r="D135" s="10">
        <v>6</v>
      </c>
      <c r="E135" s="10">
        <v>23.65</v>
      </c>
      <c r="F135" s="21"/>
      <c r="G135" s="17">
        <f t="shared" si="2"/>
        <v>0</v>
      </c>
    </row>
    <row r="136" spans="1:7" x14ac:dyDescent="0.25">
      <c r="A136" s="7" t="s">
        <v>278</v>
      </c>
      <c r="B136" s="8" t="s">
        <v>279</v>
      </c>
      <c r="C136" s="9" t="s">
        <v>14</v>
      </c>
      <c r="D136" s="10">
        <v>194.64</v>
      </c>
      <c r="E136" s="10">
        <v>52.22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14</v>
      </c>
      <c r="D137" s="10">
        <v>594.5</v>
      </c>
      <c r="E137" s="10">
        <v>71.569999999999993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283</v>
      </c>
      <c r="C138" s="9" t="s">
        <v>14</v>
      </c>
      <c r="D138" s="10">
        <v>89.1</v>
      </c>
      <c r="E138" s="10">
        <v>9.3800000000000008</v>
      </c>
      <c r="F138" s="21"/>
      <c r="G138" s="17">
        <f t="shared" si="2"/>
        <v>0</v>
      </c>
    </row>
    <row r="139" spans="1:7" x14ac:dyDescent="0.25">
      <c r="A139" s="7" t="s">
        <v>284</v>
      </c>
      <c r="B139" s="8" t="s">
        <v>285</v>
      </c>
      <c r="C139" s="9" t="s">
        <v>14</v>
      </c>
      <c r="D139" s="10">
        <v>89.1</v>
      </c>
      <c r="E139" s="10">
        <v>41.14</v>
      </c>
      <c r="F139" s="21"/>
      <c r="G139" s="17">
        <f t="shared" si="2"/>
        <v>0</v>
      </c>
    </row>
    <row r="140" spans="1:7" x14ac:dyDescent="0.25">
      <c r="A140" s="7" t="s">
        <v>286</v>
      </c>
      <c r="B140" s="8" t="s">
        <v>287</v>
      </c>
      <c r="C140" s="9" t="s">
        <v>14</v>
      </c>
      <c r="D140" s="10">
        <v>89.1</v>
      </c>
      <c r="E140" s="10">
        <v>83.78</v>
      </c>
      <c r="F140" s="21"/>
      <c r="G140" s="17">
        <f t="shared" si="2"/>
        <v>0</v>
      </c>
    </row>
    <row r="141" spans="1:7" x14ac:dyDescent="0.25">
      <c r="A141" s="7" t="s">
        <v>288</v>
      </c>
      <c r="B141" s="8" t="s">
        <v>289</v>
      </c>
      <c r="C141" s="9" t="s">
        <v>38</v>
      </c>
      <c r="D141" s="10">
        <v>34</v>
      </c>
      <c r="E141" s="10">
        <v>226.92</v>
      </c>
      <c r="F141" s="21"/>
      <c r="G141" s="17">
        <f t="shared" si="2"/>
        <v>0</v>
      </c>
    </row>
    <row r="142" spans="1:7" x14ac:dyDescent="0.25">
      <c r="A142" s="7" t="s">
        <v>290</v>
      </c>
      <c r="B142" s="8" t="s">
        <v>291</v>
      </c>
      <c r="C142" s="9" t="s">
        <v>38</v>
      </c>
      <c r="D142" s="10">
        <v>34</v>
      </c>
      <c r="E142" s="10">
        <v>230.15</v>
      </c>
      <c r="F142" s="21"/>
      <c r="G142" s="17">
        <f t="shared" si="2"/>
        <v>0</v>
      </c>
    </row>
    <row r="143" spans="1:7" x14ac:dyDescent="0.25">
      <c r="A143" s="7" t="s">
        <v>292</v>
      </c>
      <c r="B143" s="8" t="s">
        <v>293</v>
      </c>
      <c r="C143" s="9" t="s">
        <v>35</v>
      </c>
      <c r="D143" s="10">
        <v>1</v>
      </c>
      <c r="E143" s="10">
        <v>7148.6</v>
      </c>
      <c r="F143" s="21"/>
      <c r="G143" s="17">
        <f t="shared" si="2"/>
        <v>0</v>
      </c>
    </row>
    <row r="144" spans="1:7" x14ac:dyDescent="0.25">
      <c r="A144" s="7" t="s">
        <v>294</v>
      </c>
      <c r="B144" s="8" t="s">
        <v>295</v>
      </c>
      <c r="C144" s="9" t="s">
        <v>14</v>
      </c>
      <c r="D144" s="10">
        <v>47.17</v>
      </c>
      <c r="E144" s="10">
        <v>642.83000000000004</v>
      </c>
      <c r="F144" s="21"/>
      <c r="G144" s="17">
        <f t="shared" si="2"/>
        <v>0</v>
      </c>
    </row>
    <row r="145" spans="1:7" x14ac:dyDescent="0.25">
      <c r="A145" s="7" t="s">
        <v>296</v>
      </c>
      <c r="B145" s="8" t="s">
        <v>297</v>
      </c>
      <c r="C145" s="9" t="s">
        <v>38</v>
      </c>
      <c r="D145" s="10">
        <v>100</v>
      </c>
      <c r="E145" s="10">
        <v>129.41</v>
      </c>
      <c r="F145" s="21"/>
      <c r="G145" s="17">
        <f t="shared" si="2"/>
        <v>0</v>
      </c>
    </row>
    <row r="146" spans="1:7" x14ac:dyDescent="0.25">
      <c r="A146" s="7" t="s">
        <v>298</v>
      </c>
      <c r="B146" s="8" t="s">
        <v>299</v>
      </c>
      <c r="C146" s="9" t="s">
        <v>14</v>
      </c>
      <c r="D146" s="10">
        <v>80</v>
      </c>
      <c r="E146" s="10">
        <v>5.25</v>
      </c>
      <c r="F146" s="21"/>
      <c r="G146" s="17">
        <f t="shared" si="2"/>
        <v>0</v>
      </c>
    </row>
    <row r="147" spans="1:7" x14ac:dyDescent="0.25">
      <c r="A147" s="7" t="s">
        <v>300</v>
      </c>
      <c r="B147" s="8" t="s">
        <v>301</v>
      </c>
      <c r="C147" s="9" t="s">
        <v>14</v>
      </c>
      <c r="D147" s="10">
        <v>8</v>
      </c>
      <c r="E147" s="10">
        <v>529.35</v>
      </c>
      <c r="F147" s="21"/>
      <c r="G147" s="17">
        <f t="shared" si="2"/>
        <v>0</v>
      </c>
    </row>
    <row r="148" spans="1:7" x14ac:dyDescent="0.25">
      <c r="A148" s="7" t="s">
        <v>302</v>
      </c>
      <c r="B148" s="8" t="s">
        <v>303</v>
      </c>
      <c r="C148" s="9" t="s">
        <v>35</v>
      </c>
      <c r="D148" s="10">
        <v>36</v>
      </c>
      <c r="E148" s="10">
        <v>12.5</v>
      </c>
      <c r="F148" s="21"/>
      <c r="G148" s="17">
        <f t="shared" si="2"/>
        <v>0</v>
      </c>
    </row>
    <row r="149" spans="1:7" x14ac:dyDescent="0.25">
      <c r="A149" s="7" t="s">
        <v>304</v>
      </c>
      <c r="B149" s="8" t="s">
        <v>305</v>
      </c>
      <c r="C149" s="9" t="s">
        <v>35</v>
      </c>
      <c r="D149" s="10">
        <v>18</v>
      </c>
      <c r="E149" s="10">
        <v>6.25</v>
      </c>
      <c r="F149" s="21"/>
      <c r="G149" s="17">
        <f t="shared" si="2"/>
        <v>0</v>
      </c>
    </row>
    <row r="150" spans="1:7" x14ac:dyDescent="0.25">
      <c r="A150" s="7" t="s">
        <v>306</v>
      </c>
      <c r="B150" s="8" t="s">
        <v>307</v>
      </c>
      <c r="C150" s="9" t="s">
        <v>35</v>
      </c>
      <c r="D150" s="10">
        <v>6</v>
      </c>
      <c r="E150" s="10">
        <v>62.5</v>
      </c>
      <c r="F150" s="21"/>
      <c r="G150" s="17">
        <f t="shared" si="2"/>
        <v>0</v>
      </c>
    </row>
    <row r="151" spans="1:7" x14ac:dyDescent="0.25">
      <c r="A151" s="7" t="s">
        <v>308</v>
      </c>
      <c r="B151" s="8" t="s">
        <v>309</v>
      </c>
      <c r="C151" s="9" t="s">
        <v>35</v>
      </c>
      <c r="D151" s="10">
        <v>6</v>
      </c>
      <c r="E151" s="10">
        <v>15.62</v>
      </c>
      <c r="F151" s="21"/>
      <c r="G151" s="17">
        <f t="shared" si="2"/>
        <v>0</v>
      </c>
    </row>
    <row r="152" spans="1:7" x14ac:dyDescent="0.25">
      <c r="A152" s="7" t="s">
        <v>310</v>
      </c>
      <c r="B152" s="8" t="s">
        <v>311</v>
      </c>
      <c r="C152" s="9" t="s">
        <v>35</v>
      </c>
      <c r="D152" s="10">
        <v>6</v>
      </c>
      <c r="E152" s="10">
        <v>16.79</v>
      </c>
      <c r="F152" s="21"/>
      <c r="G152" s="17">
        <f t="shared" si="2"/>
        <v>0</v>
      </c>
    </row>
    <row r="153" spans="1:7" x14ac:dyDescent="0.25">
      <c r="A153" s="7" t="s">
        <v>312</v>
      </c>
      <c r="B153" s="8" t="s">
        <v>313</v>
      </c>
      <c r="C153" s="9" t="s">
        <v>35</v>
      </c>
      <c r="D153" s="10">
        <v>2</v>
      </c>
      <c r="E153" s="10">
        <v>1682.33</v>
      </c>
      <c r="F153" s="21"/>
      <c r="G153" s="17">
        <f t="shared" si="2"/>
        <v>0</v>
      </c>
    </row>
    <row r="154" spans="1:7" x14ac:dyDescent="0.25">
      <c r="A154" s="7" t="s">
        <v>314</v>
      </c>
      <c r="B154" s="8" t="s">
        <v>315</v>
      </c>
      <c r="C154" s="9" t="s">
        <v>14</v>
      </c>
      <c r="D154" s="10">
        <v>680.77</v>
      </c>
      <c r="E154" s="10">
        <v>19.22</v>
      </c>
      <c r="F154" s="21"/>
      <c r="G154" s="17">
        <f t="shared" si="2"/>
        <v>0</v>
      </c>
    </row>
    <row r="155" spans="1:7" x14ac:dyDescent="0.25">
      <c r="A155" s="7" t="s">
        <v>316</v>
      </c>
      <c r="B155" s="8" t="s">
        <v>317</v>
      </c>
      <c r="C155" s="9" t="s">
        <v>35</v>
      </c>
      <c r="D155" s="10">
        <v>12</v>
      </c>
      <c r="E155" s="10">
        <v>120.8</v>
      </c>
      <c r="F155" s="21"/>
      <c r="G155" s="17">
        <f t="shared" si="2"/>
        <v>0</v>
      </c>
    </row>
    <row r="156" spans="1:7" x14ac:dyDescent="0.25">
      <c r="A156" s="7" t="s">
        <v>318</v>
      </c>
      <c r="B156" s="8" t="s">
        <v>319</v>
      </c>
      <c r="C156" s="9" t="s">
        <v>35</v>
      </c>
      <c r="D156" s="10">
        <v>6</v>
      </c>
      <c r="E156" s="10">
        <v>179.32</v>
      </c>
      <c r="F156" s="21"/>
      <c r="G156" s="17">
        <f t="shared" si="2"/>
        <v>0</v>
      </c>
    </row>
    <row r="157" spans="1:7" x14ac:dyDescent="0.25">
      <c r="A157" s="7" t="s">
        <v>320</v>
      </c>
      <c r="B157" s="8" t="s">
        <v>321</v>
      </c>
      <c r="C157" s="9" t="s">
        <v>35</v>
      </c>
      <c r="D157" s="10">
        <v>12</v>
      </c>
      <c r="E157" s="10">
        <v>329.9</v>
      </c>
      <c r="F157" s="21"/>
      <c r="G157" s="17">
        <f t="shared" si="2"/>
        <v>0</v>
      </c>
    </row>
    <row r="158" spans="1:7" x14ac:dyDescent="0.25">
      <c r="A158" s="7" t="s">
        <v>322</v>
      </c>
      <c r="B158" s="8" t="s">
        <v>323</v>
      </c>
      <c r="C158" s="9" t="s">
        <v>35</v>
      </c>
      <c r="D158" s="10">
        <v>3</v>
      </c>
      <c r="E158" s="10">
        <v>480.67</v>
      </c>
      <c r="F158" s="21"/>
      <c r="G158" s="17">
        <f t="shared" si="2"/>
        <v>0</v>
      </c>
    </row>
    <row r="159" spans="1:7" x14ac:dyDescent="0.25">
      <c r="A159" s="7" t="s">
        <v>324</v>
      </c>
      <c r="B159" s="8" t="s">
        <v>325</v>
      </c>
      <c r="C159" s="9" t="s">
        <v>35</v>
      </c>
      <c r="D159" s="10">
        <v>12</v>
      </c>
      <c r="E159" s="10">
        <v>254.78</v>
      </c>
      <c r="F159" s="21"/>
      <c r="G159" s="17">
        <f t="shared" si="2"/>
        <v>0</v>
      </c>
    </row>
    <row r="160" spans="1:7" x14ac:dyDescent="0.25">
      <c r="A160" s="7" t="s">
        <v>326</v>
      </c>
      <c r="B160" s="8" t="s">
        <v>327</v>
      </c>
      <c r="C160" s="9" t="s">
        <v>35</v>
      </c>
      <c r="D160" s="10">
        <v>4</v>
      </c>
      <c r="E160" s="10">
        <v>22.31</v>
      </c>
      <c r="F160" s="21"/>
      <c r="G160" s="17">
        <f t="shared" si="2"/>
        <v>0</v>
      </c>
    </row>
    <row r="161" spans="1:7" x14ac:dyDescent="0.25">
      <c r="A161" s="7" t="s">
        <v>328</v>
      </c>
      <c r="B161" s="8" t="s">
        <v>329</v>
      </c>
      <c r="C161" s="9" t="s">
        <v>35</v>
      </c>
      <c r="D161" s="10">
        <v>1</v>
      </c>
      <c r="E161" s="10">
        <v>581.85</v>
      </c>
      <c r="F161" s="21"/>
      <c r="G161" s="17">
        <f t="shared" si="2"/>
        <v>0</v>
      </c>
    </row>
    <row r="162" spans="1:7" x14ac:dyDescent="0.25">
      <c r="A162" s="7"/>
      <c r="B162" s="8"/>
      <c r="C162" s="9"/>
      <c r="D162" s="10"/>
      <c r="E162" s="10"/>
      <c r="F162" s="11" t="s">
        <v>8</v>
      </c>
      <c r="G162" s="12">
        <f>SUM(G5:G161)</f>
        <v>0</v>
      </c>
    </row>
  </sheetData>
  <sheetProtection algorithmName="SHA-512" hashValue="ztFwapH+sNQpKmnAUuX6Bsf7QfS/o1UjwSvnTGoa7RP4lZGjWDk9VZcX6DyoAfv5ds2oYxnCUOwb0F0/HUqQ+Q==" saltValue="p76tX0O18kdKewIGcqLBjg==" spinCount="100000" sheet="1" objects="1" scenarios="1"/>
  <conditionalFormatting sqref="F5:F16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6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7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330</v>
      </c>
      <c r="B5" s="14" t="s">
        <v>331</v>
      </c>
      <c r="C5" s="15" t="s">
        <v>14</v>
      </c>
      <c r="D5" s="16">
        <v>16</v>
      </c>
      <c r="E5" s="16">
        <v>338.7</v>
      </c>
      <c r="F5" s="21"/>
      <c r="G5" s="17">
        <f t="shared" ref="G5:G46" si="0">TRUNC(F5*D5,2)</f>
        <v>0</v>
      </c>
    </row>
    <row r="6" spans="1:7" x14ac:dyDescent="0.25">
      <c r="A6" s="7" t="s">
        <v>332</v>
      </c>
      <c r="B6" s="8" t="s">
        <v>333</v>
      </c>
      <c r="C6" s="9" t="s">
        <v>14</v>
      </c>
      <c r="D6" s="10">
        <v>5</v>
      </c>
      <c r="E6" s="10">
        <v>310.79000000000002</v>
      </c>
      <c r="F6" s="21"/>
      <c r="G6" s="17">
        <f t="shared" si="0"/>
        <v>0</v>
      </c>
    </row>
    <row r="7" spans="1:7" x14ac:dyDescent="0.25">
      <c r="A7" s="7" t="s">
        <v>334</v>
      </c>
      <c r="B7" s="8" t="s">
        <v>335</v>
      </c>
      <c r="C7" s="9" t="s">
        <v>38</v>
      </c>
      <c r="D7" s="10">
        <v>66</v>
      </c>
      <c r="E7" s="10">
        <v>31.51</v>
      </c>
      <c r="F7" s="21"/>
      <c r="G7" s="17">
        <f t="shared" si="0"/>
        <v>0</v>
      </c>
    </row>
    <row r="8" spans="1:7" x14ac:dyDescent="0.25">
      <c r="A8" s="7" t="s">
        <v>336</v>
      </c>
      <c r="B8" s="8" t="s">
        <v>337</v>
      </c>
      <c r="C8" s="9" t="s">
        <v>20</v>
      </c>
      <c r="D8" s="10">
        <v>13.8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338</v>
      </c>
      <c r="B9" s="8" t="s">
        <v>339</v>
      </c>
      <c r="C9" s="9" t="s">
        <v>14</v>
      </c>
      <c r="D9" s="10">
        <v>16.2</v>
      </c>
      <c r="E9" s="10">
        <v>42.54</v>
      </c>
      <c r="F9" s="21"/>
      <c r="G9" s="17">
        <f t="shared" si="0"/>
        <v>0</v>
      </c>
    </row>
    <row r="10" spans="1:7" x14ac:dyDescent="0.25">
      <c r="A10" s="7" t="s">
        <v>340</v>
      </c>
      <c r="B10" s="8" t="s">
        <v>341</v>
      </c>
      <c r="C10" s="9" t="s">
        <v>38</v>
      </c>
      <c r="D10" s="10">
        <v>48</v>
      </c>
      <c r="E10" s="10">
        <v>215</v>
      </c>
      <c r="F10" s="21"/>
      <c r="G10" s="17">
        <f t="shared" si="0"/>
        <v>0</v>
      </c>
    </row>
    <row r="11" spans="1:7" x14ac:dyDescent="0.25">
      <c r="A11" s="7" t="s">
        <v>342</v>
      </c>
      <c r="B11" s="8" t="s">
        <v>343</v>
      </c>
      <c r="C11" s="9" t="s">
        <v>38</v>
      </c>
      <c r="D11" s="10">
        <v>135</v>
      </c>
      <c r="E11" s="10">
        <v>39.06</v>
      </c>
      <c r="F11" s="21"/>
      <c r="G11" s="17">
        <f t="shared" si="0"/>
        <v>0</v>
      </c>
    </row>
    <row r="12" spans="1:7" x14ac:dyDescent="0.25">
      <c r="A12" s="7" t="s">
        <v>344</v>
      </c>
      <c r="B12" s="8" t="s">
        <v>345</v>
      </c>
      <c r="C12" s="9" t="s">
        <v>38</v>
      </c>
      <c r="D12" s="10">
        <v>60</v>
      </c>
      <c r="E12" s="10">
        <v>63.47</v>
      </c>
      <c r="F12" s="21"/>
      <c r="G12" s="17">
        <f t="shared" si="0"/>
        <v>0</v>
      </c>
    </row>
    <row r="13" spans="1:7" x14ac:dyDescent="0.25">
      <c r="A13" s="7" t="s">
        <v>346</v>
      </c>
      <c r="B13" s="8" t="s">
        <v>347</v>
      </c>
      <c r="C13" s="9" t="s">
        <v>38</v>
      </c>
      <c r="D13" s="10">
        <v>80</v>
      </c>
      <c r="E13" s="10">
        <v>115.69</v>
      </c>
      <c r="F13" s="21"/>
      <c r="G13" s="17">
        <f t="shared" si="0"/>
        <v>0</v>
      </c>
    </row>
    <row r="14" spans="1:7" x14ac:dyDescent="0.25">
      <c r="A14" s="7" t="s">
        <v>348</v>
      </c>
      <c r="B14" s="8" t="s">
        <v>349</v>
      </c>
      <c r="C14" s="9" t="s">
        <v>38</v>
      </c>
      <c r="D14" s="10">
        <v>4</v>
      </c>
      <c r="E14" s="10">
        <v>49.16</v>
      </c>
      <c r="F14" s="21"/>
      <c r="G14" s="17">
        <f t="shared" si="0"/>
        <v>0</v>
      </c>
    </row>
    <row r="15" spans="1:7" x14ac:dyDescent="0.25">
      <c r="A15" s="7" t="s">
        <v>172</v>
      </c>
      <c r="B15" s="8" t="s">
        <v>173</v>
      </c>
      <c r="C15" s="9" t="s">
        <v>35</v>
      </c>
      <c r="D15" s="10">
        <v>15</v>
      </c>
      <c r="E15" s="10">
        <v>110</v>
      </c>
      <c r="F15" s="21"/>
      <c r="G15" s="17">
        <f t="shared" si="0"/>
        <v>0</v>
      </c>
    </row>
    <row r="16" spans="1:7" x14ac:dyDescent="0.25">
      <c r="A16" s="7" t="s">
        <v>176</v>
      </c>
      <c r="B16" s="8" t="s">
        <v>177</v>
      </c>
      <c r="C16" s="9" t="s">
        <v>35</v>
      </c>
      <c r="D16" s="10">
        <v>2</v>
      </c>
      <c r="E16" s="10">
        <v>147.38999999999999</v>
      </c>
      <c r="F16" s="21"/>
      <c r="G16" s="17">
        <f t="shared" si="0"/>
        <v>0</v>
      </c>
    </row>
    <row r="17" spans="1:7" x14ac:dyDescent="0.25">
      <c r="A17" s="7" t="s">
        <v>350</v>
      </c>
      <c r="B17" s="8" t="s">
        <v>351</v>
      </c>
      <c r="C17" s="9" t="s">
        <v>35</v>
      </c>
      <c r="D17" s="10">
        <v>4</v>
      </c>
      <c r="E17" s="10">
        <v>165.03</v>
      </c>
      <c r="F17" s="21"/>
      <c r="G17" s="17">
        <f t="shared" si="0"/>
        <v>0</v>
      </c>
    </row>
    <row r="18" spans="1:7" x14ac:dyDescent="0.25">
      <c r="A18" s="7" t="s">
        <v>352</v>
      </c>
      <c r="B18" s="8" t="s">
        <v>353</v>
      </c>
      <c r="C18" s="9" t="s">
        <v>35</v>
      </c>
      <c r="D18" s="10">
        <v>4</v>
      </c>
      <c r="E18" s="10">
        <v>360.59</v>
      </c>
      <c r="F18" s="21"/>
      <c r="G18" s="17">
        <f t="shared" si="0"/>
        <v>0</v>
      </c>
    </row>
    <row r="19" spans="1:7" x14ac:dyDescent="0.25">
      <c r="A19" s="7" t="s">
        <v>354</v>
      </c>
      <c r="B19" s="8" t="s">
        <v>355</v>
      </c>
      <c r="C19" s="9" t="s">
        <v>38</v>
      </c>
      <c r="D19" s="10">
        <v>500</v>
      </c>
      <c r="E19" s="10">
        <v>6.15</v>
      </c>
      <c r="F19" s="21"/>
      <c r="G19" s="17">
        <f t="shared" si="0"/>
        <v>0</v>
      </c>
    </row>
    <row r="20" spans="1:7" x14ac:dyDescent="0.25">
      <c r="A20" s="7" t="s">
        <v>356</v>
      </c>
      <c r="B20" s="8" t="s">
        <v>357</v>
      </c>
      <c r="C20" s="9" t="s">
        <v>38</v>
      </c>
      <c r="D20" s="10">
        <v>150</v>
      </c>
      <c r="E20" s="10">
        <v>18.579999999999998</v>
      </c>
      <c r="F20" s="21"/>
      <c r="G20" s="17">
        <f t="shared" si="0"/>
        <v>0</v>
      </c>
    </row>
    <row r="21" spans="1:7" x14ac:dyDescent="0.25">
      <c r="A21" s="7" t="s">
        <v>358</v>
      </c>
      <c r="B21" s="8" t="s">
        <v>359</v>
      </c>
      <c r="C21" s="9" t="s">
        <v>35</v>
      </c>
      <c r="D21" s="10">
        <v>10</v>
      </c>
      <c r="E21" s="10">
        <v>242.58</v>
      </c>
      <c r="F21" s="21"/>
      <c r="G21" s="17">
        <f t="shared" si="0"/>
        <v>0</v>
      </c>
    </row>
    <row r="22" spans="1:7" x14ac:dyDescent="0.25">
      <c r="A22" s="7" t="s">
        <v>360</v>
      </c>
      <c r="B22" s="8" t="s">
        <v>361</v>
      </c>
      <c r="C22" s="9" t="s">
        <v>38</v>
      </c>
      <c r="D22" s="10">
        <v>50</v>
      </c>
      <c r="E22" s="10">
        <v>61.18</v>
      </c>
      <c r="F22" s="21"/>
      <c r="G22" s="17">
        <f t="shared" si="0"/>
        <v>0</v>
      </c>
    </row>
    <row r="23" spans="1:7" x14ac:dyDescent="0.25">
      <c r="A23" s="7" t="s">
        <v>362</v>
      </c>
      <c r="B23" s="8" t="s">
        <v>363</v>
      </c>
      <c r="C23" s="9" t="s">
        <v>35</v>
      </c>
      <c r="D23" s="10">
        <v>6</v>
      </c>
      <c r="E23" s="10">
        <v>486.04</v>
      </c>
      <c r="F23" s="21"/>
      <c r="G23" s="17">
        <f t="shared" si="0"/>
        <v>0</v>
      </c>
    </row>
    <row r="24" spans="1:7" x14ac:dyDescent="0.25">
      <c r="A24" s="7" t="s">
        <v>364</v>
      </c>
      <c r="B24" s="8" t="s">
        <v>365</v>
      </c>
      <c r="C24" s="9" t="s">
        <v>35</v>
      </c>
      <c r="D24" s="10">
        <v>8</v>
      </c>
      <c r="E24" s="10">
        <v>89.89</v>
      </c>
      <c r="F24" s="21"/>
      <c r="G24" s="17">
        <f t="shared" si="0"/>
        <v>0</v>
      </c>
    </row>
    <row r="25" spans="1:7" x14ac:dyDescent="0.25">
      <c r="A25" s="7" t="s">
        <v>366</v>
      </c>
      <c r="B25" s="8" t="s">
        <v>367</v>
      </c>
      <c r="C25" s="9" t="s">
        <v>35</v>
      </c>
      <c r="D25" s="10">
        <v>8</v>
      </c>
      <c r="E25" s="10">
        <v>158.97</v>
      </c>
      <c r="F25" s="21"/>
      <c r="G25" s="17">
        <f t="shared" si="0"/>
        <v>0</v>
      </c>
    </row>
    <row r="26" spans="1:7" x14ac:dyDescent="0.25">
      <c r="A26" s="7" t="s">
        <v>368</v>
      </c>
      <c r="B26" s="8" t="s">
        <v>369</v>
      </c>
      <c r="C26" s="9" t="s">
        <v>38</v>
      </c>
      <c r="D26" s="10">
        <v>28</v>
      </c>
      <c r="E26" s="10">
        <v>55.82</v>
      </c>
      <c r="F26" s="21"/>
      <c r="G26" s="17">
        <f t="shared" si="0"/>
        <v>0</v>
      </c>
    </row>
    <row r="27" spans="1:7" x14ac:dyDescent="0.25">
      <c r="A27" s="7" t="s">
        <v>370</v>
      </c>
      <c r="B27" s="8" t="s">
        <v>371</v>
      </c>
      <c r="C27" s="9" t="s">
        <v>35</v>
      </c>
      <c r="D27" s="10">
        <v>6</v>
      </c>
      <c r="E27" s="10">
        <v>100.09</v>
      </c>
      <c r="F27" s="21"/>
      <c r="G27" s="17">
        <f t="shared" si="0"/>
        <v>0</v>
      </c>
    </row>
    <row r="28" spans="1:7" x14ac:dyDescent="0.25">
      <c r="A28" s="7" t="s">
        <v>372</v>
      </c>
      <c r="B28" s="8" t="s">
        <v>373</v>
      </c>
      <c r="C28" s="9" t="s">
        <v>35</v>
      </c>
      <c r="D28" s="10">
        <v>10</v>
      </c>
      <c r="E28" s="10">
        <v>56.04</v>
      </c>
      <c r="F28" s="21"/>
      <c r="G28" s="17">
        <f t="shared" si="0"/>
        <v>0</v>
      </c>
    </row>
    <row r="29" spans="1:7" x14ac:dyDescent="0.25">
      <c r="A29" s="7" t="s">
        <v>374</v>
      </c>
      <c r="B29" s="8" t="s">
        <v>375</v>
      </c>
      <c r="C29" s="9" t="s">
        <v>20</v>
      </c>
      <c r="D29" s="10">
        <v>35.42</v>
      </c>
      <c r="E29" s="10">
        <v>1084.8900000000001</v>
      </c>
      <c r="F29" s="21"/>
      <c r="G29" s="17">
        <f t="shared" si="0"/>
        <v>0</v>
      </c>
    </row>
    <row r="30" spans="1:7" x14ac:dyDescent="0.25">
      <c r="A30" s="7" t="s">
        <v>376</v>
      </c>
      <c r="B30" s="8" t="s">
        <v>377</v>
      </c>
      <c r="C30" s="9" t="s">
        <v>14</v>
      </c>
      <c r="D30" s="10">
        <v>354.24</v>
      </c>
      <c r="E30" s="10">
        <v>25.03</v>
      </c>
      <c r="F30" s="21"/>
      <c r="G30" s="17">
        <f t="shared" si="0"/>
        <v>0</v>
      </c>
    </row>
    <row r="31" spans="1:7" x14ac:dyDescent="0.25">
      <c r="A31" s="7" t="s">
        <v>378</v>
      </c>
      <c r="B31" s="8" t="s">
        <v>379</v>
      </c>
      <c r="C31" s="9" t="s">
        <v>14</v>
      </c>
      <c r="D31" s="10">
        <v>540</v>
      </c>
      <c r="E31" s="10">
        <v>21.29</v>
      </c>
      <c r="F31" s="21"/>
      <c r="G31" s="17">
        <f t="shared" si="0"/>
        <v>0</v>
      </c>
    </row>
    <row r="32" spans="1:7" x14ac:dyDescent="0.25">
      <c r="A32" s="7" t="s">
        <v>380</v>
      </c>
      <c r="B32" s="8" t="s">
        <v>381</v>
      </c>
      <c r="C32" s="9" t="s">
        <v>14</v>
      </c>
      <c r="D32" s="10">
        <v>40</v>
      </c>
      <c r="E32" s="10">
        <v>642.84</v>
      </c>
      <c r="F32" s="21"/>
      <c r="G32" s="17">
        <f t="shared" si="0"/>
        <v>0</v>
      </c>
    </row>
    <row r="33" spans="1:7" x14ac:dyDescent="0.25">
      <c r="A33" s="7" t="s">
        <v>382</v>
      </c>
      <c r="B33" s="8" t="s">
        <v>383</v>
      </c>
      <c r="C33" s="9" t="s">
        <v>14</v>
      </c>
      <c r="D33" s="10">
        <v>6.9</v>
      </c>
      <c r="E33" s="10">
        <v>1250.45</v>
      </c>
      <c r="F33" s="21"/>
      <c r="G33" s="17">
        <f t="shared" si="0"/>
        <v>0</v>
      </c>
    </row>
    <row r="34" spans="1:7" x14ac:dyDescent="0.25">
      <c r="A34" s="7" t="s">
        <v>282</v>
      </c>
      <c r="B34" s="8" t="s">
        <v>283</v>
      </c>
      <c r="C34" s="9" t="s">
        <v>14</v>
      </c>
      <c r="D34" s="10">
        <v>132</v>
      </c>
      <c r="E34" s="10">
        <v>9.3800000000000008</v>
      </c>
      <c r="F34" s="21"/>
      <c r="G34" s="17">
        <f t="shared" si="0"/>
        <v>0</v>
      </c>
    </row>
    <row r="35" spans="1:7" x14ac:dyDescent="0.25">
      <c r="A35" s="7" t="s">
        <v>284</v>
      </c>
      <c r="B35" s="8" t="s">
        <v>285</v>
      </c>
      <c r="C35" s="9" t="s">
        <v>14</v>
      </c>
      <c r="D35" s="10">
        <v>132</v>
      </c>
      <c r="E35" s="10">
        <v>41.14</v>
      </c>
      <c r="F35" s="21"/>
      <c r="G35" s="17">
        <f t="shared" si="0"/>
        <v>0</v>
      </c>
    </row>
    <row r="36" spans="1:7" x14ac:dyDescent="0.25">
      <c r="A36" s="7" t="s">
        <v>286</v>
      </c>
      <c r="B36" s="8" t="s">
        <v>287</v>
      </c>
      <c r="C36" s="9" t="s">
        <v>14</v>
      </c>
      <c r="D36" s="10">
        <v>132</v>
      </c>
      <c r="E36" s="10">
        <v>83.78</v>
      </c>
      <c r="F36" s="21"/>
      <c r="G36" s="17">
        <f t="shared" si="0"/>
        <v>0</v>
      </c>
    </row>
    <row r="37" spans="1:7" x14ac:dyDescent="0.25">
      <c r="A37" s="7" t="s">
        <v>384</v>
      </c>
      <c r="B37" s="8" t="s">
        <v>385</v>
      </c>
      <c r="C37" s="9" t="s">
        <v>14</v>
      </c>
      <c r="D37" s="10">
        <v>260</v>
      </c>
      <c r="E37" s="10">
        <v>27.56</v>
      </c>
      <c r="F37" s="21"/>
      <c r="G37" s="17">
        <f t="shared" si="0"/>
        <v>0</v>
      </c>
    </row>
    <row r="38" spans="1:7" x14ac:dyDescent="0.25">
      <c r="A38" s="7" t="s">
        <v>386</v>
      </c>
      <c r="B38" s="8" t="s">
        <v>387</v>
      </c>
      <c r="C38" s="9" t="s">
        <v>35</v>
      </c>
      <c r="D38" s="10">
        <v>25</v>
      </c>
      <c r="E38" s="10">
        <v>140.12</v>
      </c>
      <c r="F38" s="21"/>
      <c r="G38" s="17">
        <f t="shared" si="0"/>
        <v>0</v>
      </c>
    </row>
    <row r="39" spans="1:7" x14ac:dyDescent="0.25">
      <c r="A39" s="7" t="s">
        <v>388</v>
      </c>
      <c r="B39" s="8" t="s">
        <v>389</v>
      </c>
      <c r="C39" s="9" t="s">
        <v>38</v>
      </c>
      <c r="D39" s="10">
        <v>66</v>
      </c>
      <c r="E39" s="10">
        <v>217.89</v>
      </c>
      <c r="F39" s="21"/>
      <c r="G39" s="17">
        <f t="shared" si="0"/>
        <v>0</v>
      </c>
    </row>
    <row r="40" spans="1:7" x14ac:dyDescent="0.25">
      <c r="A40" s="7" t="s">
        <v>390</v>
      </c>
      <c r="B40" s="8" t="s">
        <v>391</v>
      </c>
      <c r="C40" s="9" t="s">
        <v>38</v>
      </c>
      <c r="D40" s="10">
        <v>48</v>
      </c>
      <c r="E40" s="10">
        <v>164.66</v>
      </c>
      <c r="F40" s="21"/>
      <c r="G40" s="17">
        <f t="shared" si="0"/>
        <v>0</v>
      </c>
    </row>
    <row r="41" spans="1:7" x14ac:dyDescent="0.25">
      <c r="A41" s="7" t="s">
        <v>392</v>
      </c>
      <c r="B41" s="8" t="s">
        <v>393</v>
      </c>
      <c r="C41" s="9" t="s">
        <v>38</v>
      </c>
      <c r="D41" s="10">
        <v>18</v>
      </c>
      <c r="E41" s="10">
        <v>116.17</v>
      </c>
      <c r="F41" s="21"/>
      <c r="G41" s="17">
        <f t="shared" si="0"/>
        <v>0</v>
      </c>
    </row>
    <row r="42" spans="1:7" x14ac:dyDescent="0.25">
      <c r="A42" s="7" t="s">
        <v>394</v>
      </c>
      <c r="B42" s="8" t="s">
        <v>395</v>
      </c>
      <c r="C42" s="9" t="s">
        <v>35</v>
      </c>
      <c r="D42" s="10">
        <v>6</v>
      </c>
      <c r="E42" s="10">
        <v>513.20000000000005</v>
      </c>
      <c r="F42" s="21"/>
      <c r="G42" s="17">
        <f t="shared" si="0"/>
        <v>0</v>
      </c>
    </row>
    <row r="43" spans="1:7" x14ac:dyDescent="0.25">
      <c r="A43" s="7" t="s">
        <v>396</v>
      </c>
      <c r="B43" s="8" t="s">
        <v>397</v>
      </c>
      <c r="C43" s="9" t="s">
        <v>38</v>
      </c>
      <c r="D43" s="10">
        <v>36</v>
      </c>
      <c r="E43" s="10">
        <v>148.91</v>
      </c>
      <c r="F43" s="21"/>
      <c r="G43" s="17">
        <f t="shared" si="0"/>
        <v>0</v>
      </c>
    </row>
    <row r="44" spans="1:7" x14ac:dyDescent="0.25">
      <c r="A44" s="7" t="s">
        <v>398</v>
      </c>
      <c r="B44" s="8" t="s">
        <v>399</v>
      </c>
      <c r="C44" s="9" t="s">
        <v>35</v>
      </c>
      <c r="D44" s="10">
        <v>4</v>
      </c>
      <c r="E44" s="10">
        <v>1945.17</v>
      </c>
      <c r="F44" s="21"/>
      <c r="G44" s="17">
        <f t="shared" si="0"/>
        <v>0</v>
      </c>
    </row>
    <row r="45" spans="1:7" x14ac:dyDescent="0.25">
      <c r="A45" s="7" t="s">
        <v>400</v>
      </c>
      <c r="B45" s="8" t="s">
        <v>401</v>
      </c>
      <c r="C45" s="9" t="s">
        <v>35</v>
      </c>
      <c r="D45" s="10">
        <v>6</v>
      </c>
      <c r="E45" s="10">
        <v>932.84</v>
      </c>
      <c r="F45" s="21"/>
      <c r="G45" s="17">
        <f t="shared" si="0"/>
        <v>0</v>
      </c>
    </row>
    <row r="46" spans="1:7" x14ac:dyDescent="0.25">
      <c r="A46" s="7" t="s">
        <v>402</v>
      </c>
      <c r="B46" s="8" t="s">
        <v>403</v>
      </c>
      <c r="C46" s="9" t="s">
        <v>17</v>
      </c>
      <c r="D46" s="10">
        <v>1728</v>
      </c>
      <c r="E46" s="10">
        <v>3.46</v>
      </c>
      <c r="F46" s="21"/>
      <c r="G46" s="17">
        <f t="shared" si="0"/>
        <v>0</v>
      </c>
    </row>
    <row r="47" spans="1:7" x14ac:dyDescent="0.25">
      <c r="A47" s="7"/>
      <c r="B47" s="8"/>
      <c r="C47" s="9"/>
      <c r="D47" s="10"/>
      <c r="E47" s="10"/>
      <c r="F47" s="11" t="s">
        <v>8</v>
      </c>
      <c r="G47" s="12">
        <f>SUM(G5:G46)</f>
        <v>0</v>
      </c>
    </row>
  </sheetData>
  <sheetProtection algorithmName="SHA-512" hashValue="pqfSjU0injzHUb0MO/oKjdAX/Qr8ulaRTVohlwyDkJ+GV/zK3Sn/xtni6nM0VwDvZPPTlm3lBfuVps7q5BveUw==" saltValue="sJTKpssq0SMwipyE8UrWKA==" spinCount="100000" sheet="1" objects="1" scenarios="1"/>
  <conditionalFormatting sqref="F5:F4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" xr:uid="{33CC3551-C3F0-4C69-9C3E-3A8F3F414E6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2026-03-04T19:02:49Z</dcterms:modified>
</cp:coreProperties>
</file>